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Pol'!$A$1:$U$40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0" i="1" l="1"/>
  <c r="I18" i="1" s="1"/>
  <c r="I49" i="1"/>
  <c r="I17" i="1" s="1"/>
  <c r="I48" i="1"/>
  <c r="I47" i="1"/>
  <c r="G39" i="1"/>
  <c r="G40" i="1" s="1"/>
  <c r="F39" i="1"/>
  <c r="G30" i="12"/>
  <c r="AC30" i="12"/>
  <c r="AD30" i="12"/>
  <c r="BA27" i="12"/>
  <c r="BA24" i="12"/>
  <c r="G9" i="12"/>
  <c r="I9" i="12"/>
  <c r="K9" i="12"/>
  <c r="K8" i="12" s="1"/>
  <c r="M9" i="12"/>
  <c r="O9" i="12"/>
  <c r="Q9" i="12"/>
  <c r="U9" i="12"/>
  <c r="U8" i="12" s="1"/>
  <c r="G11" i="12"/>
  <c r="G8" i="12" s="1"/>
  <c r="I11" i="12"/>
  <c r="K11" i="12"/>
  <c r="M11" i="12"/>
  <c r="O11" i="12"/>
  <c r="O8" i="12" s="1"/>
  <c r="Q11" i="12"/>
  <c r="U11" i="12"/>
  <c r="G13" i="12"/>
  <c r="M13" i="12" s="1"/>
  <c r="I13" i="12"/>
  <c r="I8" i="12" s="1"/>
  <c r="K13" i="12"/>
  <c r="O13" i="12"/>
  <c r="Q13" i="12"/>
  <c r="Q8" i="12" s="1"/>
  <c r="U13" i="12"/>
  <c r="I14" i="12"/>
  <c r="Q14" i="12"/>
  <c r="G15" i="12"/>
  <c r="I15" i="12"/>
  <c r="K15" i="12"/>
  <c r="K14" i="12" s="1"/>
  <c r="M15" i="12"/>
  <c r="M14" i="12" s="1"/>
  <c r="O15" i="12"/>
  <c r="Q15" i="12"/>
  <c r="U15" i="12"/>
  <c r="U14" i="12" s="1"/>
  <c r="G17" i="12"/>
  <c r="G14" i="12" s="1"/>
  <c r="I17" i="12"/>
  <c r="K17" i="12"/>
  <c r="M17" i="12"/>
  <c r="O17" i="12"/>
  <c r="O14" i="12" s="1"/>
  <c r="Q17" i="12"/>
  <c r="U17" i="12"/>
  <c r="G18" i="12"/>
  <c r="O18" i="12"/>
  <c r="G19" i="12"/>
  <c r="M19" i="12" s="1"/>
  <c r="M18" i="12" s="1"/>
  <c r="I19" i="12"/>
  <c r="I18" i="12" s="1"/>
  <c r="K19" i="12"/>
  <c r="K18" i="12" s="1"/>
  <c r="O19" i="12"/>
  <c r="Q19" i="12"/>
  <c r="Q18" i="12" s="1"/>
  <c r="U19" i="12"/>
  <c r="U18" i="12" s="1"/>
  <c r="G21" i="12"/>
  <c r="I21" i="12"/>
  <c r="K21" i="12"/>
  <c r="M21" i="12"/>
  <c r="O21" i="12"/>
  <c r="Q21" i="12"/>
  <c r="U21" i="12"/>
  <c r="G22" i="12"/>
  <c r="G23" i="12"/>
  <c r="M23" i="12" s="1"/>
  <c r="I23" i="12"/>
  <c r="I22" i="12" s="1"/>
  <c r="K23" i="12"/>
  <c r="O23" i="12"/>
  <c r="Q23" i="12"/>
  <c r="Q22" i="12" s="1"/>
  <c r="U23" i="12"/>
  <c r="G25" i="12"/>
  <c r="M25" i="12" s="1"/>
  <c r="I25" i="12"/>
  <c r="K25" i="12"/>
  <c r="K22" i="12" s="1"/>
  <c r="O25" i="12"/>
  <c r="Q25" i="12"/>
  <c r="U25" i="12"/>
  <c r="U22" i="12" s="1"/>
  <c r="G26" i="12"/>
  <c r="I26" i="12"/>
  <c r="K26" i="12"/>
  <c r="M26" i="12"/>
  <c r="O26" i="12"/>
  <c r="Q26" i="12"/>
  <c r="U26" i="12"/>
  <c r="G28" i="12"/>
  <c r="M28" i="12" s="1"/>
  <c r="I28" i="12"/>
  <c r="K28" i="12"/>
  <c r="O28" i="12"/>
  <c r="O22" i="12" s="1"/>
  <c r="Q28" i="12"/>
  <c r="U28" i="12"/>
  <c r="I20" i="1"/>
  <c r="I19" i="1"/>
  <c r="I16" i="1"/>
  <c r="G27" i="1"/>
  <c r="F40" i="1"/>
  <c r="G23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I51" i="1" l="1"/>
  <c r="G25" i="1"/>
  <c r="G26" i="1" s="1"/>
  <c r="G28" i="1"/>
  <c r="G24" i="1"/>
  <c r="M22" i="12"/>
  <c r="M8" i="12"/>
  <c r="I21" i="1"/>
  <c r="I39" i="1"/>
  <c r="I40" i="1" s="1"/>
  <c r="J39" i="1" s="1"/>
  <c r="J40" i="1" s="1"/>
  <c r="G29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<sst xmlns="http://schemas.openxmlformats.org/spreadsheetml/2006/main" count="204" uniqueCount="135">
  <si>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</si>
  <si>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</si>
  <si>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</si>
  <si>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</si>
  <si>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</si>
  <si>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</si>
  <si>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</si>
  <si>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</si>
  <si>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</si>
  <si>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</si>
  <si>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</si>
  <si>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</si>
  <si>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</si>
  <si>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</si>
  <si>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</si>
  <si>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</si>
  <si>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</si>
  <si>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</si>
  <si>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</si>
  <si>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</si>
  <si>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</si>
  <si>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</si>
  <si>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</si>
  <si>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</si>
  <si>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</si>
  <si>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</si>
  <si>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</si>
  <si>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</si>
  <si>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</si>
  <si>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</si>
  <si>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</si>
  <si>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</si>
  <si>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</si>
  <si>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</si>
  <si>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</si>
  <si>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</si>
  <si>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</si>
  <si>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</si>
  <si>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</si>
  <si>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</si>
  <si>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</si>
  <si>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</si>
  <si>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</si>
  <si>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</si>
  <si>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</si>
  <si>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VÝTAH - ŠKOLA MK  - PS1 Výtah + šachta</t>
  </si>
  <si>
    <t xml:space="preserve">SŠDOS MK, p.o., </t>
  </si>
  <si>
    <t>nám. Klášterní 127</t>
  </si>
  <si>
    <t>Moravský Krumlov</t>
  </si>
  <si>
    <t>STAVOPROJEKT 2000 s.r.o.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</si>
  <si>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</si>
  <si>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</si>
  <si>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</si>
  <si>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</si>
  <si>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</si>
  <si>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</si>
  <si>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</si>
  <si>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</si>
  <si>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</si>
  <si>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767</t>
  </si>
  <si>
    <t>Konstrukce zámečnické</t>
  </si>
  <si>
    <t>783</t>
  </si>
  <si>
    <t>Nátěry</t>
  </si>
  <si>
    <t>787</t>
  </si>
  <si>
    <t>Zasklívání</t>
  </si>
  <si>
    <t>OST</t>
  </si>
  <si>
    <t>Ostatní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</si>
  <si>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</si>
  <si>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</si>
  <si>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</si>
  <si>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</si>
  <si>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</si>
  <si>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</si>
  <si>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</si>
  <si>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</si>
  <si>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</si>
  <si>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</si>
  <si>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</si>
  <si>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</si>
  <si>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</si>
  <si>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</si>
  <si>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</si>
  <si>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</si>
  <si>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</si>
  <si>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</si>
  <si>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</si>
  <si>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</si>
  <si>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</si>
  <si>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</si>
  <si>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</si>
  <si>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</si>
  <si>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</si>
  <si>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</si>
  <si>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</si>
  <si>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</si>
  <si>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</si>
  <si>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767-VL1</t>
  </si>
  <si>
    <t>Montáž zámečnických konstrukcí vč. spojovacích , dílů a doplňků (dle PD)</t>
  </si>
  <si>
    <t>kg</t>
  </si>
  <si>
    <t>POL1_0</t>
  </si>
  <si>
    <t>Ocelová kce šachty:1589,13</t>
  </si>
  <si>
    <t>VV</t>
  </si>
  <si>
    <t>767-VL2</t>
  </si>
  <si>
    <t>Ocel profilová, různé profily (dle PD)</t>
  </si>
  <si>
    <t>t</t>
  </si>
  <si>
    <t>přepoč. koef.množství 1,1:1748/1000</t>
  </si>
  <si>
    <t>998767102R00</t>
  </si>
  <si>
    <t>Přesun hmot pro zámečnické konstr., výšky do 12 m</t>
  </si>
  <si>
    <t>783314101</t>
  </si>
  <si>
    <t>Základní jednonásobný syntetický nátěr, zámečnických konstrukcí</t>
  </si>
  <si>
    <t>m2</t>
  </si>
  <si>
    <t>ocel. kce šachty-nátěr:44,71</t>
  </si>
  <si>
    <t>783317101</t>
  </si>
  <si>
    <t>Krycí jednonásobný syntetický nátěr zámečnických, konstrukcí</t>
  </si>
  <si>
    <t>787-VL1</t>
  </si>
  <si>
    <t>D+M zasklívání stěn sklem bezpečnostním tl. do 8mm, vč. spoj. prvků a doplňků (dle PD)</t>
  </si>
  <si>
    <t>ocel. kce šachty - opláštění (pl):78,58</t>
  </si>
  <si>
    <t>998787102R00</t>
  </si>
  <si>
    <t>Přesun hmot pro zasklívání, výšky do 12 m</t>
  </si>
  <si>
    <t>OST-VL1</t>
  </si>
  <si>
    <t>D+M osobní výtah vč. doplňků (dle PD)</t>
  </si>
  <si>
    <t>kpl</t>
  </si>
  <si>
    <t>kompletní cena vč. přesunu hmot</t>
  </si>
  <si>
    <t>POP</t>
  </si>
  <si>
    <t>OST-VL2</t>
  </si>
  <si>
    <t>D+M schodišťové madlo trubkové, nerez brus, do lesku, uchycení do šachty výtahu (dle PD)</t>
  </si>
  <si>
    <t>OST-VL3</t>
  </si>
  <si>
    <t>Demontáž stávajícího trubkového zábradlí, ocel, dvě podlaží k.v. 4,1m</t>
  </si>
  <si>
    <t>kompletní cena vč. ekologické likvidace</t>
  </si>
  <si>
    <t>OST-VL4</t>
  </si>
  <si>
    <t>Technická dokumentace výtahu a šachty při předání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</si>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</sst>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172" fontId="18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4"/>
  <sheetViews>
    <sheetView showGridLines="0" tabSelected="1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45</v>
      </c>
      <c r="E2" s="109"/>
      <c r="F2" s="109"/>
      <c r="G2" s="109"/>
      <c r="H2" s="109"/>
      <c r="I2" s="109"/>
      <c r="J2" s="110"/>
      <c r="O2" s="2"/>
    </row>
    <row r="3" spans="1:15" ht="23.25" hidden="1" customHeight="1" x14ac:dyDescent="0.2">
      <c r="A3" s="4"/>
      <c r="B3" s="111" t="s">
        <v>43</v>
      </c>
      <c r="C3" s="112"/>
      <c r="D3" s="113"/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46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47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 t="s">
        <v>48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49</v>
      </c>
      <c r="E11" s="124"/>
      <c r="F11" s="124"/>
      <c r="G11" s="124"/>
      <c r="H11" s="28" t="s">
        <v>33</v>
      </c>
      <c r="I11" s="128" t="s">
        <v>53</v>
      </c>
      <c r="J11" s="11"/>
    </row>
    <row r="12" spans="1:15" ht="15.75" customHeight="1" x14ac:dyDescent="0.2">
      <c r="A12" s="4"/>
      <c r="B12" s="41"/>
      <c r="C12" s="26"/>
      <c r="D12" s="125" t="s">
        <v>50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52</v>
      </c>
      <c r="D13" s="126" t="s">
        <v>51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SUMIF(F47:F50,A16,I47:I50)+SUMIF(F47:F50,"PSU",I47:I50)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SUMIF(F47:F50,A17,I47:I50)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SUMIF(F47:F50,A18,I47:I50)</f>
        <v>0</v>
      </c>
      <c r="J18" s="93"/>
    </row>
    <row r="19" spans="1:10" ht="23.25" customHeight="1" x14ac:dyDescent="0.2">
      <c r="A19" s="193" t="s">
        <v>67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SUMIF(F47:F50,A19,I47:I50)</f>
        <v>0</v>
      </c>
      <c r="J19" s="93"/>
    </row>
    <row r="20" spans="1:10" ht="23.25" customHeight="1" x14ac:dyDescent="0.2">
      <c r="A20" s="193" t="s">
        <v>68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SUMIF(F47:F50,A20,I47:I50)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56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43735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54</v>
      </c>
      <c r="C39" s="138" t="s">
        <v>45</v>
      </c>
      <c r="D39" s="139"/>
      <c r="E39" s="139"/>
      <c r="F39" s="147">
        <f>'Rozpočet Pol'!AC30</f>
        <v>0</v>
      </c>
      <c r="G39" s="148">
        <f>'Rozpočet Pol'!AD30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55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57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58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59</v>
      </c>
      <c r="C47" s="175" t="s">
        <v>60</v>
      </c>
      <c r="D47" s="176"/>
      <c r="E47" s="176"/>
      <c r="F47" s="180" t="s">
        <v>24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61</v>
      </c>
      <c r="C48" s="165" t="s">
        <v>62</v>
      </c>
      <c r="D48" s="167"/>
      <c r="E48" s="167"/>
      <c r="F48" s="183" t="s">
        <v>24</v>
      </c>
      <c r="G48" s="184"/>
      <c r="H48" s="184"/>
      <c r="I48" s="185">
        <f>'Rozpočet Pol'!G14</f>
        <v>0</v>
      </c>
      <c r="J48" s="185"/>
    </row>
    <row r="49" spans="1:10" ht="25.5" customHeight="1" x14ac:dyDescent="0.2">
      <c r="A49" s="163"/>
      <c r="B49" s="166" t="s">
        <v>63</v>
      </c>
      <c r="C49" s="165" t="s">
        <v>64</v>
      </c>
      <c r="D49" s="167"/>
      <c r="E49" s="167"/>
      <c r="F49" s="183" t="s">
        <v>24</v>
      </c>
      <c r="G49" s="184"/>
      <c r="H49" s="184"/>
      <c r="I49" s="185">
        <f>'Rozpočet Pol'!G18</f>
        <v>0</v>
      </c>
      <c r="J49" s="185"/>
    </row>
    <row r="50" spans="1:10" ht="25.5" customHeight="1" x14ac:dyDescent="0.2">
      <c r="A50" s="163"/>
      <c r="B50" s="177" t="s">
        <v>65</v>
      </c>
      <c r="C50" s="178" t="s">
        <v>66</v>
      </c>
      <c r="D50" s="179"/>
      <c r="E50" s="179"/>
      <c r="F50" s="186" t="s">
        <v>25</v>
      </c>
      <c r="G50" s="187"/>
      <c r="H50" s="187"/>
      <c r="I50" s="188">
        <f>'Rozpočet Pol'!G22</f>
        <v>0</v>
      </c>
      <c r="J50" s="188"/>
    </row>
    <row r="51" spans="1:10" ht="25.5" customHeight="1" x14ac:dyDescent="0.2">
      <c r="A51" s="164"/>
      <c r="B51" s="170" t="s">
        <v>1</v>
      </c>
      <c r="C51" s="170"/>
      <c r="D51" s="171"/>
      <c r="E51" s="171"/>
      <c r="F51" s="189"/>
      <c r="G51" s="190"/>
      <c r="H51" s="190"/>
      <c r="I51" s="191">
        <f>SUM(I47:I50)</f>
        <v>0</v>
      </c>
      <c r="J51" s="191"/>
    </row>
    <row r="52" spans="1:10" x14ac:dyDescent="0.2">
      <c r="F52" s="192"/>
      <c r="G52" s="130"/>
      <c r="H52" s="192"/>
      <c r="I52" s="130"/>
      <c r="J52" s="130"/>
    </row>
    <row r="53" spans="1:10" x14ac:dyDescent="0.2">
      <c r="F53" s="192"/>
      <c r="G53" s="130"/>
      <c r="H53" s="192"/>
      <c r="I53" s="130"/>
      <c r="J53" s="130"/>
    </row>
    <row r="54" spans="1:10" x14ac:dyDescent="0.2">
      <c r="F54" s="192"/>
      <c r="G54" s="130"/>
      <c r="H54" s="192"/>
      <c r="I54" s="130"/>
      <c r="J54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I49:J49"/>
    <mergeCell ref="C49:E49"/>
    <mergeCell ref="I50:J50"/>
    <mergeCell ref="C50:E50"/>
    <mergeCell ref="I51:J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0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70</v>
      </c>
    </row>
    <row r="2" spans="1:60" ht="24.95" customHeight="1" x14ac:dyDescent="0.2">
      <c r="A2" s="202" t="s">
        <v>69</v>
      </c>
      <c r="B2" s="196"/>
      <c r="C2" s="197" t="s">
        <v>45</v>
      </c>
      <c r="D2" s="198"/>
      <c r="E2" s="198"/>
      <c r="F2" s="198"/>
      <c r="G2" s="204"/>
      <c r="AE2" t="s">
        <v>71</v>
      </c>
    </row>
    <row r="3" spans="1:60" ht="24.95" hidden="1" customHeight="1" x14ac:dyDescent="0.2">
      <c r="A3" s="203" t="s">
        <v>7</v>
      </c>
      <c r="B3" s="201"/>
      <c r="C3" s="199"/>
      <c r="D3" s="200"/>
      <c r="E3" s="200"/>
      <c r="F3" s="200"/>
      <c r="G3" s="205"/>
      <c r="AE3" t="s">
        <v>72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73</v>
      </c>
    </row>
    <row r="5" spans="1:60" hidden="1" x14ac:dyDescent="0.2">
      <c r="A5" s="206" t="s">
        <v>74</v>
      </c>
      <c r="B5" s="207"/>
      <c r="C5" s="208"/>
      <c r="D5" s="209"/>
      <c r="E5" s="209"/>
      <c r="F5" s="209"/>
      <c r="G5" s="210"/>
      <c r="AE5" t="s">
        <v>75</v>
      </c>
    </row>
    <row r="7" spans="1:60" ht="38.25" x14ac:dyDescent="0.2">
      <c r="A7" s="216" t="s">
        <v>76</v>
      </c>
      <c r="B7" s="217" t="s">
        <v>77</v>
      </c>
      <c r="C7" s="217" t="s">
        <v>78</v>
      </c>
      <c r="D7" s="216" t="s">
        <v>79</v>
      </c>
      <c r="E7" s="216" t="s">
        <v>80</v>
      </c>
      <c r="F7" s="211" t="s">
        <v>81</v>
      </c>
      <c r="G7" s="237" t="s">
        <v>28</v>
      </c>
      <c r="H7" s="238" t="s">
        <v>29</v>
      </c>
      <c r="I7" s="238" t="s">
        <v>82</v>
      </c>
      <c r="J7" s="238" t="s">
        <v>30</v>
      </c>
      <c r="K7" s="238" t="s">
        <v>83</v>
      </c>
      <c r="L7" s="238" t="s">
        <v>84</v>
      </c>
      <c r="M7" s="238" t="s">
        <v>85</v>
      </c>
      <c r="N7" s="238" t="s">
        <v>86</v>
      </c>
      <c r="O7" s="238" t="s">
        <v>87</v>
      </c>
      <c r="P7" s="238" t="s">
        <v>88</v>
      </c>
      <c r="Q7" s="238" t="s">
        <v>89</v>
      </c>
      <c r="R7" s="238" t="s">
        <v>90</v>
      </c>
      <c r="S7" s="238" t="s">
        <v>91</v>
      </c>
      <c r="T7" s="238" t="s">
        <v>92</v>
      </c>
      <c r="U7" s="219" t="s">
        <v>93</v>
      </c>
    </row>
    <row r="8" spans="1:60" x14ac:dyDescent="0.2">
      <c r="A8" s="239" t="s">
        <v>94</v>
      </c>
      <c r="B8" s="240" t="s">
        <v>59</v>
      </c>
      <c r="C8" s="241" t="s">
        <v>60</v>
      </c>
      <c r="D8" s="218"/>
      <c r="E8" s="242"/>
      <c r="F8" s="243"/>
      <c r="G8" s="243">
        <f>SUMIF(AE9:AE13,"&lt;&gt;NOR",G9:G13)</f>
        <v>0</v>
      </c>
      <c r="H8" s="243"/>
      <c r="I8" s="243">
        <f>SUM(I9:I13)</f>
        <v>0</v>
      </c>
      <c r="J8" s="243"/>
      <c r="K8" s="243">
        <f>SUM(K9:K13)</f>
        <v>0</v>
      </c>
      <c r="L8" s="243"/>
      <c r="M8" s="243">
        <f>SUM(M9:M13)</f>
        <v>0</v>
      </c>
      <c r="N8" s="218"/>
      <c r="O8" s="218">
        <f>SUM(O9:O13)</f>
        <v>3.3371300000000002</v>
      </c>
      <c r="P8" s="218"/>
      <c r="Q8" s="218">
        <f>SUM(Q9:Q13)</f>
        <v>0</v>
      </c>
      <c r="R8" s="218"/>
      <c r="S8" s="218"/>
      <c r="T8" s="239"/>
      <c r="U8" s="218">
        <f>SUM(U9:U13)</f>
        <v>138.98000000000002</v>
      </c>
      <c r="AE8" t="s">
        <v>95</v>
      </c>
    </row>
    <row r="9" spans="1:60" ht="22.5" outlineLevel="1" x14ac:dyDescent="0.2">
      <c r="A9" s="213">
        <v>1</v>
      </c>
      <c r="B9" s="220" t="s">
        <v>96</v>
      </c>
      <c r="C9" s="265" t="s">
        <v>97</v>
      </c>
      <c r="D9" s="222" t="s">
        <v>98</v>
      </c>
      <c r="E9" s="228">
        <v>1589.13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22">
        <v>1E-3</v>
      </c>
      <c r="O9" s="222">
        <f>ROUND(E9*N9,5)</f>
        <v>1.5891299999999999</v>
      </c>
      <c r="P9" s="222">
        <v>0</v>
      </c>
      <c r="Q9" s="222">
        <f>ROUND(E9*P9,5)</f>
        <v>0</v>
      </c>
      <c r="R9" s="222"/>
      <c r="S9" s="222"/>
      <c r="T9" s="223">
        <v>8.4000000000000005E-2</v>
      </c>
      <c r="U9" s="222">
        <f>ROUND(E9*T9,2)</f>
        <v>133.49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99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20"/>
      <c r="C10" s="266" t="s">
        <v>100</v>
      </c>
      <c r="D10" s="224"/>
      <c r="E10" s="229">
        <v>1589.13</v>
      </c>
      <c r="F10" s="233"/>
      <c r="G10" s="233"/>
      <c r="H10" s="233"/>
      <c r="I10" s="233"/>
      <c r="J10" s="233"/>
      <c r="K10" s="233"/>
      <c r="L10" s="233"/>
      <c r="M10" s="233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101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13">
        <v>2</v>
      </c>
      <c r="B11" s="220" t="s">
        <v>102</v>
      </c>
      <c r="C11" s="265" t="s">
        <v>103</v>
      </c>
      <c r="D11" s="222" t="s">
        <v>104</v>
      </c>
      <c r="E11" s="228">
        <v>1.748</v>
      </c>
      <c r="F11" s="232"/>
      <c r="G11" s="233">
        <f>ROUND(E11*F11,2)</f>
        <v>0</v>
      </c>
      <c r="H11" s="232"/>
      <c r="I11" s="233">
        <f>ROUND(E11*H11,2)</f>
        <v>0</v>
      </c>
      <c r="J11" s="232"/>
      <c r="K11" s="233">
        <f>ROUND(E11*J11,2)</f>
        <v>0</v>
      </c>
      <c r="L11" s="233">
        <v>21</v>
      </c>
      <c r="M11" s="233">
        <f>G11*(1+L11/100)</f>
        <v>0</v>
      </c>
      <c r="N11" s="222">
        <v>1</v>
      </c>
      <c r="O11" s="222">
        <f>ROUND(E11*N11,5)</f>
        <v>1.748</v>
      </c>
      <c r="P11" s="222">
        <v>0</v>
      </c>
      <c r="Q11" s="222">
        <f>ROUND(E11*P11,5)</f>
        <v>0</v>
      </c>
      <c r="R11" s="222"/>
      <c r="S11" s="222"/>
      <c r="T11" s="223">
        <v>0</v>
      </c>
      <c r="U11" s="222">
        <f>ROUND(E11*T11,2)</f>
        <v>0</v>
      </c>
      <c r="V11" s="212"/>
      <c r="W11" s="212"/>
      <c r="X11" s="212"/>
      <c r="Y11" s="212"/>
      <c r="Z11" s="212"/>
      <c r="AA11" s="212"/>
      <c r="AB11" s="212"/>
      <c r="AC11" s="212"/>
      <c r="AD11" s="212"/>
      <c r="AE11" s="212" t="s">
        <v>99</v>
      </c>
      <c r="AF11" s="212"/>
      <c r="AG11" s="212"/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13"/>
      <c r="B12" s="220"/>
      <c r="C12" s="266" t="s">
        <v>105</v>
      </c>
      <c r="D12" s="224"/>
      <c r="E12" s="229">
        <v>1.748</v>
      </c>
      <c r="F12" s="233"/>
      <c r="G12" s="233"/>
      <c r="H12" s="233"/>
      <c r="I12" s="233"/>
      <c r="J12" s="233"/>
      <c r="K12" s="233"/>
      <c r="L12" s="233"/>
      <c r="M12" s="233"/>
      <c r="N12" s="222"/>
      <c r="O12" s="222"/>
      <c r="P12" s="222"/>
      <c r="Q12" s="222"/>
      <c r="R12" s="222"/>
      <c r="S12" s="222"/>
      <c r="T12" s="223"/>
      <c r="U12" s="222"/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101</v>
      </c>
      <c r="AF12" s="212">
        <v>0</v>
      </c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>
        <v>3</v>
      </c>
      <c r="B13" s="220" t="s">
        <v>106</v>
      </c>
      <c r="C13" s="265" t="s">
        <v>107</v>
      </c>
      <c r="D13" s="222" t="s">
        <v>104</v>
      </c>
      <c r="E13" s="228">
        <v>1.827</v>
      </c>
      <c r="F13" s="232"/>
      <c r="G13" s="233">
        <f>ROUND(E13*F13,2)</f>
        <v>0</v>
      </c>
      <c r="H13" s="232"/>
      <c r="I13" s="233">
        <f>ROUND(E13*H13,2)</f>
        <v>0</v>
      </c>
      <c r="J13" s="232"/>
      <c r="K13" s="233">
        <f>ROUND(E13*J13,2)</f>
        <v>0</v>
      </c>
      <c r="L13" s="233">
        <v>21</v>
      </c>
      <c r="M13" s="233">
        <f>G13*(1+L13/100)</f>
        <v>0</v>
      </c>
      <c r="N13" s="222">
        <v>0</v>
      </c>
      <c r="O13" s="222">
        <f>ROUND(E13*N13,5)</f>
        <v>0</v>
      </c>
      <c r="P13" s="222">
        <v>0</v>
      </c>
      <c r="Q13" s="222">
        <f>ROUND(E13*P13,5)</f>
        <v>0</v>
      </c>
      <c r="R13" s="222"/>
      <c r="S13" s="222"/>
      <c r="T13" s="223">
        <v>3.0059999999999998</v>
      </c>
      <c r="U13" s="222">
        <f>ROUND(E13*T13,2)</f>
        <v>5.49</v>
      </c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99</v>
      </c>
      <c r="AF13" s="212"/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4" t="s">
        <v>94</v>
      </c>
      <c r="B14" s="221" t="s">
        <v>61</v>
      </c>
      <c r="C14" s="267" t="s">
        <v>62</v>
      </c>
      <c r="D14" s="225"/>
      <c r="E14" s="230"/>
      <c r="F14" s="234"/>
      <c r="G14" s="234">
        <f>SUMIF(AE15:AE17,"&lt;&gt;NOR",G15:G17)</f>
        <v>0</v>
      </c>
      <c r="H14" s="234"/>
      <c r="I14" s="234">
        <f>SUM(I15:I17)</f>
        <v>0</v>
      </c>
      <c r="J14" s="234"/>
      <c r="K14" s="234">
        <f>SUM(K15:K17)</f>
        <v>0</v>
      </c>
      <c r="L14" s="234"/>
      <c r="M14" s="234">
        <f>SUM(M15:M17)</f>
        <v>0</v>
      </c>
      <c r="N14" s="225"/>
      <c r="O14" s="225">
        <f>SUM(O15:O17)</f>
        <v>2.146E-2</v>
      </c>
      <c r="P14" s="225"/>
      <c r="Q14" s="225">
        <f>SUM(Q15:Q17)</f>
        <v>0</v>
      </c>
      <c r="R14" s="225"/>
      <c r="S14" s="225"/>
      <c r="T14" s="226"/>
      <c r="U14" s="225">
        <f>SUM(U15:U17)</f>
        <v>25.66</v>
      </c>
      <c r="AE14" t="s">
        <v>95</v>
      </c>
    </row>
    <row r="15" spans="1:60" ht="22.5" outlineLevel="1" x14ac:dyDescent="0.2">
      <c r="A15" s="213">
        <v>4</v>
      </c>
      <c r="B15" s="220" t="s">
        <v>108</v>
      </c>
      <c r="C15" s="265" t="s">
        <v>109</v>
      </c>
      <c r="D15" s="222" t="s">
        <v>110</v>
      </c>
      <c r="E15" s="228">
        <v>44.71</v>
      </c>
      <c r="F15" s="232"/>
      <c r="G15" s="233">
        <f>ROUND(E15*F15,2)</f>
        <v>0</v>
      </c>
      <c r="H15" s="232"/>
      <c r="I15" s="233">
        <f>ROUND(E15*H15,2)</f>
        <v>0</v>
      </c>
      <c r="J15" s="232"/>
      <c r="K15" s="233">
        <f>ROUND(E15*J15,2)</f>
        <v>0</v>
      </c>
      <c r="L15" s="233">
        <v>21</v>
      </c>
      <c r="M15" s="233">
        <f>G15*(1+L15/100)</f>
        <v>0</v>
      </c>
      <c r="N15" s="222">
        <v>2.4000000000000001E-4</v>
      </c>
      <c r="O15" s="222">
        <f>ROUND(E15*N15,5)</f>
        <v>1.073E-2</v>
      </c>
      <c r="P15" s="222">
        <v>0</v>
      </c>
      <c r="Q15" s="222">
        <f>ROUND(E15*P15,5)</f>
        <v>0</v>
      </c>
      <c r="R15" s="222"/>
      <c r="S15" s="222"/>
      <c r="T15" s="223">
        <v>0.28699999999999998</v>
      </c>
      <c r="U15" s="222">
        <f>ROUND(E15*T15,2)</f>
        <v>12.83</v>
      </c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99</v>
      </c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20"/>
      <c r="C16" s="266" t="s">
        <v>111</v>
      </c>
      <c r="D16" s="224"/>
      <c r="E16" s="229">
        <v>44.71</v>
      </c>
      <c r="F16" s="233"/>
      <c r="G16" s="233"/>
      <c r="H16" s="233"/>
      <c r="I16" s="233"/>
      <c r="J16" s="233"/>
      <c r="K16" s="233"/>
      <c r="L16" s="233"/>
      <c r="M16" s="233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101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ht="22.5" outlineLevel="1" x14ac:dyDescent="0.2">
      <c r="A17" s="213">
        <v>5</v>
      </c>
      <c r="B17" s="220" t="s">
        <v>112</v>
      </c>
      <c r="C17" s="265" t="s">
        <v>113</v>
      </c>
      <c r="D17" s="222" t="s">
        <v>110</v>
      </c>
      <c r="E17" s="228">
        <v>44.71</v>
      </c>
      <c r="F17" s="232"/>
      <c r="G17" s="233">
        <f>ROUND(E17*F17,2)</f>
        <v>0</v>
      </c>
      <c r="H17" s="232"/>
      <c r="I17" s="233">
        <f>ROUND(E17*H17,2)</f>
        <v>0</v>
      </c>
      <c r="J17" s="232"/>
      <c r="K17" s="233">
        <f>ROUND(E17*J17,2)</f>
        <v>0</v>
      </c>
      <c r="L17" s="233">
        <v>21</v>
      </c>
      <c r="M17" s="233">
        <f>G17*(1+L17/100)</f>
        <v>0</v>
      </c>
      <c r="N17" s="222">
        <v>2.4000000000000001E-4</v>
      </c>
      <c r="O17" s="222">
        <f>ROUND(E17*N17,5)</f>
        <v>1.073E-2</v>
      </c>
      <c r="P17" s="222">
        <v>0</v>
      </c>
      <c r="Q17" s="222">
        <f>ROUND(E17*P17,5)</f>
        <v>0</v>
      </c>
      <c r="R17" s="222"/>
      <c r="S17" s="222"/>
      <c r="T17" s="223">
        <v>0.28699999999999998</v>
      </c>
      <c r="U17" s="222">
        <f>ROUND(E17*T17,2)</f>
        <v>12.83</v>
      </c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99</v>
      </c>
      <c r="AF17" s="212"/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4" t="s">
        <v>94</v>
      </c>
      <c r="B18" s="221" t="s">
        <v>63</v>
      </c>
      <c r="C18" s="267" t="s">
        <v>64</v>
      </c>
      <c r="D18" s="225"/>
      <c r="E18" s="230"/>
      <c r="F18" s="234"/>
      <c r="G18" s="234">
        <f>SUMIF(AE19:AE21,"&lt;&gt;NOR",G19:G21)</f>
        <v>0</v>
      </c>
      <c r="H18" s="234"/>
      <c r="I18" s="234">
        <f>SUM(I19:I21)</f>
        <v>0</v>
      </c>
      <c r="J18" s="234"/>
      <c r="K18" s="234">
        <f>SUM(K19:K21)</f>
        <v>0</v>
      </c>
      <c r="L18" s="234"/>
      <c r="M18" s="234">
        <f>SUM(M19:M21)</f>
        <v>0</v>
      </c>
      <c r="N18" s="225"/>
      <c r="O18" s="225">
        <f>SUM(O19:O21)</f>
        <v>1.89771</v>
      </c>
      <c r="P18" s="225"/>
      <c r="Q18" s="225">
        <f>SUM(Q19:Q21)</f>
        <v>0</v>
      </c>
      <c r="R18" s="225"/>
      <c r="S18" s="225"/>
      <c r="T18" s="226"/>
      <c r="U18" s="225">
        <f>SUM(U19:U21)</f>
        <v>2.97</v>
      </c>
      <c r="AE18" t="s">
        <v>95</v>
      </c>
    </row>
    <row r="19" spans="1:60" ht="22.5" outlineLevel="1" x14ac:dyDescent="0.2">
      <c r="A19" s="213">
        <v>6</v>
      </c>
      <c r="B19" s="220" t="s">
        <v>114</v>
      </c>
      <c r="C19" s="265" t="s">
        <v>115</v>
      </c>
      <c r="D19" s="222" t="s">
        <v>110</v>
      </c>
      <c r="E19" s="228">
        <v>78.58</v>
      </c>
      <c r="F19" s="232"/>
      <c r="G19" s="233">
        <f>ROUND(E19*F19,2)</f>
        <v>0</v>
      </c>
      <c r="H19" s="232"/>
      <c r="I19" s="233">
        <f>ROUND(E19*H19,2)</f>
        <v>0</v>
      </c>
      <c r="J19" s="232"/>
      <c r="K19" s="233">
        <f>ROUND(E19*J19,2)</f>
        <v>0</v>
      </c>
      <c r="L19" s="233">
        <v>21</v>
      </c>
      <c r="M19" s="233">
        <f>G19*(1+L19/100)</f>
        <v>0</v>
      </c>
      <c r="N19" s="222">
        <v>2.4150000000000001E-2</v>
      </c>
      <c r="O19" s="222">
        <f>ROUND(E19*N19,5)</f>
        <v>1.89771</v>
      </c>
      <c r="P19" s="222">
        <v>0</v>
      </c>
      <c r="Q19" s="222">
        <f>ROUND(E19*P19,5)</f>
        <v>0</v>
      </c>
      <c r="R19" s="222"/>
      <c r="S19" s="222"/>
      <c r="T19" s="223">
        <v>0</v>
      </c>
      <c r="U19" s="222">
        <f>ROUND(E19*T19,2)</f>
        <v>0</v>
      </c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99</v>
      </c>
      <c r="AF19" s="212"/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/>
      <c r="B20" s="220"/>
      <c r="C20" s="266" t="s">
        <v>116</v>
      </c>
      <c r="D20" s="224"/>
      <c r="E20" s="229">
        <v>78.58</v>
      </c>
      <c r="F20" s="233"/>
      <c r="G20" s="233"/>
      <c r="H20" s="233"/>
      <c r="I20" s="233"/>
      <c r="J20" s="233"/>
      <c r="K20" s="233"/>
      <c r="L20" s="233"/>
      <c r="M20" s="233"/>
      <c r="N20" s="222"/>
      <c r="O20" s="222"/>
      <c r="P20" s="222"/>
      <c r="Q20" s="222"/>
      <c r="R20" s="222"/>
      <c r="S20" s="222"/>
      <c r="T20" s="223"/>
      <c r="U20" s="222"/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101</v>
      </c>
      <c r="AF20" s="212">
        <v>0</v>
      </c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7</v>
      </c>
      <c r="B21" s="220" t="s">
        <v>117</v>
      </c>
      <c r="C21" s="265" t="s">
        <v>118</v>
      </c>
      <c r="D21" s="222" t="s">
        <v>104</v>
      </c>
      <c r="E21" s="228">
        <v>1.8979999999999999</v>
      </c>
      <c r="F21" s="232"/>
      <c r="G21" s="233">
        <f>ROUND(E21*F21,2)</f>
        <v>0</v>
      </c>
      <c r="H21" s="232"/>
      <c r="I21" s="233">
        <f>ROUND(E21*H21,2)</f>
        <v>0</v>
      </c>
      <c r="J21" s="232"/>
      <c r="K21" s="233">
        <f>ROUND(E21*J21,2)</f>
        <v>0</v>
      </c>
      <c r="L21" s="233">
        <v>21</v>
      </c>
      <c r="M21" s="233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1.5660000000000001</v>
      </c>
      <c r="U21" s="222">
        <f>ROUND(E21*T21,2)</f>
        <v>2.97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99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4" t="s">
        <v>94</v>
      </c>
      <c r="B22" s="221" t="s">
        <v>65</v>
      </c>
      <c r="C22" s="267" t="s">
        <v>66</v>
      </c>
      <c r="D22" s="225"/>
      <c r="E22" s="230"/>
      <c r="F22" s="234"/>
      <c r="G22" s="234">
        <f>SUMIF(AE23:AE28,"&lt;&gt;NOR",G23:G28)</f>
        <v>0</v>
      </c>
      <c r="H22" s="234"/>
      <c r="I22" s="234">
        <f>SUM(I23:I28)</f>
        <v>0</v>
      </c>
      <c r="J22" s="234"/>
      <c r="K22" s="234">
        <f>SUM(K23:K28)</f>
        <v>0</v>
      </c>
      <c r="L22" s="234"/>
      <c r="M22" s="234">
        <f>SUM(M23:M28)</f>
        <v>0</v>
      </c>
      <c r="N22" s="225"/>
      <c r="O22" s="225">
        <f>SUM(O23:O28)</f>
        <v>0</v>
      </c>
      <c r="P22" s="225"/>
      <c r="Q22" s="225">
        <f>SUM(Q23:Q28)</f>
        <v>0</v>
      </c>
      <c r="R22" s="225"/>
      <c r="S22" s="225"/>
      <c r="T22" s="226"/>
      <c r="U22" s="225">
        <f>SUM(U23:U28)</f>
        <v>0</v>
      </c>
      <c r="AE22" t="s">
        <v>95</v>
      </c>
    </row>
    <row r="23" spans="1:60" outlineLevel="1" x14ac:dyDescent="0.2">
      <c r="A23" s="213">
        <v>8</v>
      </c>
      <c r="B23" s="220" t="s">
        <v>119</v>
      </c>
      <c r="C23" s="265" t="s">
        <v>120</v>
      </c>
      <c r="D23" s="222" t="s">
        <v>121</v>
      </c>
      <c r="E23" s="228">
        <v>1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</v>
      </c>
      <c r="U23" s="222">
        <f>ROUND(E23*T23,2)</f>
        <v>0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99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20"/>
      <c r="C24" s="268" t="s">
        <v>122</v>
      </c>
      <c r="D24" s="227"/>
      <c r="E24" s="231"/>
      <c r="F24" s="235"/>
      <c r="G24" s="236"/>
      <c r="H24" s="233"/>
      <c r="I24" s="233"/>
      <c r="J24" s="233"/>
      <c r="K24" s="233"/>
      <c r="L24" s="233"/>
      <c r="M24" s="233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123</v>
      </c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5" t="str">
        <f>C24</f>
        <v>kompletní cena vč. přesunu hmot</v>
      </c>
      <c r="BB24" s="212"/>
      <c r="BC24" s="212"/>
      <c r="BD24" s="212"/>
      <c r="BE24" s="212"/>
      <c r="BF24" s="212"/>
      <c r="BG24" s="212"/>
      <c r="BH24" s="212"/>
    </row>
    <row r="25" spans="1:60" ht="22.5" outlineLevel="1" x14ac:dyDescent="0.2">
      <c r="A25" s="213">
        <v>9</v>
      </c>
      <c r="B25" s="220" t="s">
        <v>124</v>
      </c>
      <c r="C25" s="265" t="s">
        <v>125</v>
      </c>
      <c r="D25" s="222" t="s">
        <v>121</v>
      </c>
      <c r="E25" s="228">
        <v>1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21</v>
      </c>
      <c r="M25" s="233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0</v>
      </c>
      <c r="U25" s="222">
        <f>ROUND(E25*T25,2)</f>
        <v>0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99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ht="22.5" outlineLevel="1" x14ac:dyDescent="0.2">
      <c r="A26" s="213">
        <v>10</v>
      </c>
      <c r="B26" s="220" t="s">
        <v>126</v>
      </c>
      <c r="C26" s="265" t="s">
        <v>127</v>
      </c>
      <c r="D26" s="222" t="s">
        <v>121</v>
      </c>
      <c r="E26" s="228">
        <v>1</v>
      </c>
      <c r="F26" s="232"/>
      <c r="G26" s="233">
        <f>ROUND(E26*F26,2)</f>
        <v>0</v>
      </c>
      <c r="H26" s="232"/>
      <c r="I26" s="233">
        <f>ROUND(E26*H26,2)</f>
        <v>0</v>
      </c>
      <c r="J26" s="232"/>
      <c r="K26" s="233">
        <f>ROUND(E26*J26,2)</f>
        <v>0</v>
      </c>
      <c r="L26" s="233">
        <v>21</v>
      </c>
      <c r="M26" s="233">
        <f>G26*(1+L26/100)</f>
        <v>0</v>
      </c>
      <c r="N26" s="222">
        <v>0</v>
      </c>
      <c r="O26" s="222">
        <f>ROUND(E26*N26,5)</f>
        <v>0</v>
      </c>
      <c r="P26" s="222">
        <v>0</v>
      </c>
      <c r="Q26" s="222">
        <f>ROUND(E26*P26,5)</f>
        <v>0</v>
      </c>
      <c r="R26" s="222"/>
      <c r="S26" s="222"/>
      <c r="T26" s="223">
        <v>0</v>
      </c>
      <c r="U26" s="222">
        <f>ROUND(E26*T26,2)</f>
        <v>0</v>
      </c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99</v>
      </c>
      <c r="AF26" s="212"/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/>
      <c r="B27" s="220"/>
      <c r="C27" s="268" t="s">
        <v>128</v>
      </c>
      <c r="D27" s="227"/>
      <c r="E27" s="231"/>
      <c r="F27" s="235"/>
      <c r="G27" s="236"/>
      <c r="H27" s="233"/>
      <c r="I27" s="233"/>
      <c r="J27" s="233"/>
      <c r="K27" s="233"/>
      <c r="L27" s="233"/>
      <c r="M27" s="233"/>
      <c r="N27" s="222"/>
      <c r="O27" s="222"/>
      <c r="P27" s="222"/>
      <c r="Q27" s="222"/>
      <c r="R27" s="222"/>
      <c r="S27" s="222"/>
      <c r="T27" s="223"/>
      <c r="U27" s="222"/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123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5" t="str">
        <f>C27</f>
        <v>kompletní cena vč. ekologické likvidace</v>
      </c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44">
        <v>11</v>
      </c>
      <c r="B28" s="245" t="s">
        <v>129</v>
      </c>
      <c r="C28" s="269" t="s">
        <v>130</v>
      </c>
      <c r="D28" s="246" t="s">
        <v>121</v>
      </c>
      <c r="E28" s="247">
        <v>1</v>
      </c>
      <c r="F28" s="248"/>
      <c r="G28" s="249">
        <f>ROUND(E28*F28,2)</f>
        <v>0</v>
      </c>
      <c r="H28" s="248"/>
      <c r="I28" s="249">
        <f>ROUND(E28*H28,2)</f>
        <v>0</v>
      </c>
      <c r="J28" s="248"/>
      <c r="K28" s="249">
        <f>ROUND(E28*J28,2)</f>
        <v>0</v>
      </c>
      <c r="L28" s="249">
        <v>21</v>
      </c>
      <c r="M28" s="249">
        <f>G28*(1+L28/100)</f>
        <v>0</v>
      </c>
      <c r="N28" s="246">
        <v>0</v>
      </c>
      <c r="O28" s="246">
        <f>ROUND(E28*N28,5)</f>
        <v>0</v>
      </c>
      <c r="P28" s="246">
        <v>0</v>
      </c>
      <c r="Q28" s="246">
        <f>ROUND(E28*P28,5)</f>
        <v>0</v>
      </c>
      <c r="R28" s="246"/>
      <c r="S28" s="246"/>
      <c r="T28" s="250">
        <v>0</v>
      </c>
      <c r="U28" s="246">
        <f>ROUND(E28*T28,2)</f>
        <v>0</v>
      </c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99</v>
      </c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6"/>
      <c r="B29" s="7" t="s">
        <v>131</v>
      </c>
      <c r="C29" s="270" t="s">
        <v>131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AC29">
        <v>15</v>
      </c>
      <c r="AD29">
        <v>21</v>
      </c>
    </row>
    <row r="30" spans="1:60" x14ac:dyDescent="0.2">
      <c r="A30" s="251"/>
      <c r="B30" s="252">
        <v>26</v>
      </c>
      <c r="C30" s="271" t="s">
        <v>131</v>
      </c>
      <c r="D30" s="253"/>
      <c r="E30" s="253"/>
      <c r="F30" s="253"/>
      <c r="G30" s="264">
        <f>G8+G14+G18+G22</f>
        <v>0</v>
      </c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AC30">
        <f>SUMIF(L7:L28,AC29,G7:G28)</f>
        <v>0</v>
      </c>
      <c r="AD30">
        <f>SUMIF(L7:L28,AD29,G7:G28)</f>
        <v>0</v>
      </c>
      <c r="AE30" t="s">
        <v>132</v>
      </c>
    </row>
    <row r="31" spans="1:60" x14ac:dyDescent="0.2">
      <c r="A31" s="6"/>
      <c r="B31" s="7" t="s">
        <v>131</v>
      </c>
      <c r="C31" s="270" t="s">
        <v>131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60" x14ac:dyDescent="0.2">
      <c r="A32" s="6"/>
      <c r="B32" s="7" t="s">
        <v>131</v>
      </c>
      <c r="C32" s="270" t="s">
        <v>131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  <row r="33" spans="1:31" x14ac:dyDescent="0.2">
      <c r="A33" s="254">
        <v>33</v>
      </c>
      <c r="B33" s="254"/>
      <c r="C33" s="27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</row>
    <row r="34" spans="1:31" x14ac:dyDescent="0.2">
      <c r="A34" s="255"/>
      <c r="B34" s="256"/>
      <c r="C34" s="273"/>
      <c r="D34" s="256"/>
      <c r="E34" s="256"/>
      <c r="F34" s="256"/>
      <c r="G34" s="257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AE34" t="s">
        <v>133</v>
      </c>
    </row>
    <row r="35" spans="1:31" x14ac:dyDescent="0.2">
      <c r="A35" s="258"/>
      <c r="B35" s="259"/>
      <c r="C35" s="274"/>
      <c r="D35" s="259"/>
      <c r="E35" s="259"/>
      <c r="F35" s="259"/>
      <c r="G35" s="260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</row>
    <row r="36" spans="1:31" x14ac:dyDescent="0.2">
      <c r="A36" s="258"/>
      <c r="B36" s="259"/>
      <c r="C36" s="274"/>
      <c r="D36" s="259"/>
      <c r="E36" s="259"/>
      <c r="F36" s="259"/>
      <c r="G36" s="260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</row>
    <row r="37" spans="1:31" x14ac:dyDescent="0.2">
      <c r="A37" s="258"/>
      <c r="B37" s="259"/>
      <c r="C37" s="274"/>
      <c r="D37" s="259"/>
      <c r="E37" s="259"/>
      <c r="F37" s="259"/>
      <c r="G37" s="260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31" x14ac:dyDescent="0.2">
      <c r="A38" s="261"/>
      <c r="B38" s="262"/>
      <c r="C38" s="275"/>
      <c r="D38" s="262"/>
      <c r="E38" s="262"/>
      <c r="F38" s="262"/>
      <c r="G38" s="263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</row>
    <row r="39" spans="1:31" x14ac:dyDescent="0.2">
      <c r="A39" s="6"/>
      <c r="B39" s="7" t="s">
        <v>131</v>
      </c>
      <c r="C39" s="270" t="s">
        <v>131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</row>
    <row r="40" spans="1:31" x14ac:dyDescent="0.2">
      <c r="C40" s="276"/>
      <c r="AE40" t="s">
        <v>134</v>
      </c>
    </row>
  </sheetData>
  <mergeCells count="8">
    <mergeCell ref="A33:C33"/>
    <mergeCell ref="A34:G38"/>
    <mergeCell ref="A1:G1"/>
    <mergeCell ref="C2:G2"/>
    <mergeCell ref="C3:G3"/>
    <mergeCell ref="C4:G4"/>
    <mergeCell ref="C24:G24"/>
    <mergeCell ref="C27:G27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2019-09-27T11:05:33Z</dcterms:modified>
</cp:coreProperties>
</file>